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17"/>
  <c r="Q2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O12"/>
  <c r="P12"/>
  <c r="H12"/>
  <c r="D12"/>
  <c r="F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<sst xmlns="http://schemas.openxmlformats.org/spreadsheetml/2006/main" count="116" uniqueCount="74">
  <si>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</si>
  <si>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</si>
  <si>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</si>
  <si>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</si>
  <si>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</si>
  <si>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29.3.2025</t>
  </si>
  <si>
    <t>Domácí</t>
  </si>
  <si>
    <t xml:space="preserve">KK Jiskra Rýmařov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</si>
  <si>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</si>
  <si>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</si>
  <si>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</si>
  <si>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</si>
  <si>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</si>
  <si>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</si>
  <si>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</si>
  <si>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</si>
  <si>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</si>
  <si>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</si>
  <si>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</si>
  <si>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</si>
  <si>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</si>
  <si>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</si>
  <si>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Šula</t>
  </si>
  <si>
    <t>Ladislav</t>
  </si>
  <si>
    <t>Milan</t>
  </si>
  <si>
    <t>Stárek</t>
  </si>
  <si>
    <t>Pěnička</t>
  </si>
  <si>
    <t>Tomáš</t>
  </si>
  <si>
    <t>Charník</t>
  </si>
  <si>
    <t>Krejčí</t>
  </si>
  <si>
    <t>Petr</t>
  </si>
  <si>
    <t>Libor</t>
  </si>
  <si>
    <t>Janalík</t>
  </si>
  <si>
    <t>Horňák</t>
  </si>
  <si>
    <t>Lukáš</t>
  </si>
  <si>
    <t>Chlachula</t>
  </si>
  <si>
    <t>Sitta</t>
  </si>
  <si>
    <t>Josef</t>
  </si>
  <si>
    <t>Tezzele</t>
  </si>
  <si>
    <t>Körner</t>
  </si>
  <si>
    <t>Jaroslav</t>
  </si>
  <si>
    <t>Jan</t>
  </si>
  <si>
    <t>Celkový výkon družstva  </t>
  </si>
  <si>
    <t>Vedoucí družstva         Jméno:</t>
  </si>
  <si>
    <t>Ladislav Stárek</t>
  </si>
  <si>
    <t>Bodový zisk</t>
  </si>
  <si>
    <t>Lukáš Horňák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</si>
  <si>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</si>
  <si>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</si>
  <si>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</si>
  <si>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</si>
  <si>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</si>
  <si>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</si>
  <si>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</si>
  <si>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</si>
  <si>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</si>
  <si>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</si>
  <si>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</si>
  <si>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</si>
  <si>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</si>
  <si>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</si>
  <si>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</si>
  <si>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</si>
  <si>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</si>
  <si>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</si>
  <si>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</si>
  <si>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</si>
  <si>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</si>
  <si>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Flídr Jiří</t>
  </si>
  <si>
    <t>Körner Jan</t>
  </si>
  <si>
    <t>Napomínání hráčů za nesportovní chování či vyloučení ze startu:</t>
  </si>
  <si>
    <t>Různé:</t>
  </si>
  <si>
    <t xml:space="preserve">Datum a podpis rozhodčího:  </t>
  </si>
  <si>
    <t>29.3.2025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</si>
</sst>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41" sqref="A4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51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68</v>
      </c>
      <c r="P8" s="12">
        <v>0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44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35</v>
      </c>
      <c r="P9" s="18">
        <v>4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32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43</v>
      </c>
      <c r="P10" s="18">
        <v>1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38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39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165</v>
      </c>
      <c r="F12" s="28">
        <f>IF(ISNUMBER($G12),SUM(F8:F11),"")</f>
        <v>4</v>
      </c>
      <c r="G12" s="29">
        <f>IF(SUM($G8:$G11)+SUM($Q8:$Q11)&gt;0,SUM(G8:G11),"")</f>
        <v>544</v>
      </c>
      <c r="H12" s="27">
        <f>IF(ISNUMBER($G12),SUM(H8:H11),"")</f>
        <v>2</v>
      </c>
      <c r="I12" s="99"/>
      <c r="K12" s="96">
        <v>12815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185</v>
      </c>
      <c r="P12" s="28">
        <f>IF(ISNUMBER($G12),SUM(P8:P11),"")</f>
        <v>7</v>
      </c>
      <c r="Q12" s="29">
        <f>IF(SUM($G8:$G11)+SUM($Q8:$Q11)&gt;0,SUM(Q8:Q11),"")</f>
        <v>553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34</v>
      </c>
      <c r="F13" s="12">
        <v>4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38</v>
      </c>
      <c r="P13" s="12">
        <v>2</v>
      </c>
      <c r="Q13" s="13">
        <f>IF(AND(ISBLANK(N13),ISBLANK(O13)),"",N13+O13)</f>
        <v>128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43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26</v>
      </c>
      <c r="P14" s="18">
        <v>3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90</v>
      </c>
      <c r="E15" s="18">
        <v>58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45</v>
      </c>
      <c r="P15" s="18">
        <v>2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45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189</v>
      </c>
      <c r="F17" s="28">
        <f>IF(ISNUMBER($G17),SUM(F13:F16),"")</f>
        <v>5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23680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154</v>
      </c>
      <c r="P17" s="28">
        <f>IF(ISNUMBER($G17),SUM(P13:P16),"")</f>
        <v>7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44</v>
      </c>
      <c r="F18" s="12">
        <v>3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103</v>
      </c>
      <c r="O18" s="12">
        <v>53</v>
      </c>
      <c r="P18" s="12">
        <v>2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35</v>
      </c>
      <c r="F19" s="18">
        <v>3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33</v>
      </c>
      <c r="P19" s="18">
        <v>4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43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44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2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34</v>
      </c>
      <c r="P21" s="23">
        <v>3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9497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167</v>
      </c>
      <c r="F22" s="28">
        <f>IF(ISNUMBER($G22),SUM(F18:F21),"")</f>
        <v>8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25496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164</v>
      </c>
      <c r="P22" s="28">
        <f>IF(ISNUMBER($G22),SUM(P18:P21),"")</f>
        <v>10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54</v>
      </c>
      <c r="F23" s="12">
        <v>1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54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42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54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53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45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18428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195</v>
      </c>
      <c r="F27" s="28">
        <f>IF(ISNUMBER($G27),SUM(F23:F26),"")</f>
        <v>4</v>
      </c>
      <c r="G27" s="29">
        <f>IF(SUM($G23:$G26)+SUM($Q23:$Q26)&gt;0,SUM(G23:G26),"")</f>
        <v>560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197</v>
      </c>
      <c r="P27" s="28">
        <f>IF(ISNUMBER($G27),SUM(P23:P26),"")</f>
        <v>2</v>
      </c>
      <c r="Q27" s="29">
        <f>IF(SUM($G23:$G26)+SUM($Q23:$Q26)&gt;0,SUM(Q23:Q26),"")</f>
        <v>587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78</v>
      </c>
      <c r="E28" s="12">
        <v>45</v>
      </c>
      <c r="F28" s="12">
        <v>3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95</v>
      </c>
      <c r="O28" s="12">
        <v>53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34</v>
      </c>
      <c r="F29" s="18">
        <v>5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60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85</v>
      </c>
      <c r="E30" s="18">
        <v>52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84</v>
      </c>
      <c r="O30" s="18">
        <v>27</v>
      </c>
      <c r="P30" s="18">
        <v>0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43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44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174</v>
      </c>
      <c r="F32" s="28">
        <f>IF(ISNUMBER($G32),SUM(F28:F31),"")</f>
        <v>9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7949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184</v>
      </c>
      <c r="P32" s="28">
        <f>IF(ISNUMBER($G32),SUM(P28:P31),"")</f>
        <v>0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85</v>
      </c>
      <c r="E33" s="12">
        <v>52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84</v>
      </c>
      <c r="O33" s="12">
        <v>42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36</v>
      </c>
      <c r="F34" s="18">
        <v>2</v>
      </c>
      <c r="G34" s="19">
        <f>IF(AND(ISBLANK(D34),ISBLANK(E34)),"",D34+E34)</f>
        <v>113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67</v>
      </c>
      <c r="O34" s="18">
        <v>45</v>
      </c>
      <c r="P34" s="18">
        <v>2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60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102</v>
      </c>
      <c r="O35" s="18">
        <v>69</v>
      </c>
      <c r="P35" s="18">
        <v>0</v>
      </c>
      <c r="Q35" s="19">
        <f>IF(AND(ISBLANK(N35),ISBLANK(O35)),"",N35+O35)</f>
        <v>171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53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60</v>
      </c>
      <c r="P36" s="23">
        <v>1</v>
      </c>
      <c r="Q36" s="24">
        <f>IF(AND(ISBLANK(N36),ISBLANK(O36)),"",N36+O36)</f>
        <v>168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201</v>
      </c>
      <c r="F37" s="28">
        <f>IF(ISNUMBER($G37),SUM(F33:F36),"")</f>
        <v>2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10058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216</v>
      </c>
      <c r="P37" s="28">
        <f>IF(ISNUMBER($G37),SUM(P33:P36),"")</f>
        <v>4</v>
      </c>
      <c r="Q37" s="29">
        <f>IF(SUM($G33:$G36)+SUM($Q33:$Q36)&gt;0,SUM(Q33:Q36),"")</f>
        <v>577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2208</v>
      </c>
      <c r="E39" s="34">
        <f>IF(ISNUMBER($G39),SUM(E12,E17,E22,E27,E32,E37),"")</f>
        <v>1091</v>
      </c>
      <c r="F39" s="34">
        <f>IF(ISNUMBER($G39),SUM(F12,F17,F22,F27,F32,F37),"")</f>
        <v>32</v>
      </c>
      <c r="G39" s="35">
        <f>IF(SUM($G$8:$G$37)+SUM($Q$8:$Q$37)&gt;0,SUM(G12,G17,G22,G27,G32,G37),"")</f>
        <v>3299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2232</v>
      </c>
      <c r="O39" s="34">
        <f>IF(ISNUMBER($G39),SUM(O12,O17,O22,O27,O32,O37),"")</f>
        <v>1100</v>
      </c>
      <c r="P39" s="34">
        <f>IF(ISNUMBER($G39),SUM(P12,P17,P22,P27,P32,P37),"")</f>
        <v>30</v>
      </c>
      <c r="Q39" s="35">
        <f>IF(SUM($G$8:$G$37)+SUM($Q$8:$Q$37)&gt;0,SUM(Q12,Q17,Q22,Q27,Q32,Q37),"")</f>
        <v>3332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Zábřeh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52</v>
      </c>
      <c r="L57" s="72" t="s">
        <v>68</v>
      </c>
      <c r="M57" s="73"/>
      <c r="N57" s="63">
        <v>628</v>
      </c>
      <c r="O57" s="72" t="s">
        <v>69</v>
      </c>
      <c r="P57" s="75"/>
      <c r="Q57" s="75"/>
      <c r="R57" s="73"/>
      <c r="S57" s="65">
        <v>10058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2025-03-29T18:27:21Z</dcterms:modified>
</cp:coreProperties>
</file>